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44525"/>
</workbook>
</file>

<file path=xl/sharedStrings.xml><?xml version="1.0" encoding="utf-8"?>
<sst xmlns="http://schemas.openxmlformats.org/spreadsheetml/2006/main" count="26" uniqueCount="25">
  <si>
    <t>分析统一表格</t>
  </si>
  <si>
    <r>
      <rPr>
        <b/>
        <sz val="18"/>
        <rFont val="Arial"/>
        <charset val="134"/>
      </rPr>
      <t xml:space="preserve">  </t>
    </r>
    <r>
      <rPr>
        <b/>
        <sz val="18"/>
        <rFont val="宋体"/>
        <charset val="134"/>
      </rPr>
      <t>　单位面积费用表</t>
    </r>
    <r>
      <rPr>
        <b/>
        <sz val="18"/>
        <rFont val="Arial"/>
        <charset val="134"/>
      </rPr>
      <t xml:space="preserve">  </t>
    </r>
  </si>
  <si>
    <t>项目</t>
  </si>
  <si>
    <r>
      <rPr>
        <b/>
        <sz val="12"/>
        <rFont val="宋体"/>
        <charset val="134"/>
      </rPr>
      <t>月固定费用</t>
    </r>
  </si>
  <si>
    <t>月变动费用</t>
  </si>
  <si>
    <t>营业面积</t>
  </si>
  <si>
    <t>座位数</t>
  </si>
  <si>
    <t xml:space="preserve">调整系数
</t>
  </si>
  <si>
    <t>人事费用</t>
  </si>
  <si>
    <t>房屋租金</t>
  </si>
  <si>
    <t>物业费</t>
  </si>
  <si>
    <t>水电费</t>
  </si>
  <si>
    <t>电话及网费</t>
  </si>
  <si>
    <t>办公费</t>
  </si>
  <si>
    <t>折旧费</t>
  </si>
  <si>
    <t>摊销费用</t>
  </si>
  <si>
    <t>其他费用</t>
  </si>
  <si>
    <t>小计</t>
  </si>
  <si>
    <t>食材成本</t>
  </si>
  <si>
    <t>税费</t>
  </si>
  <si>
    <t>折扣</t>
  </si>
  <si>
    <t>工资</t>
  </si>
  <si>
    <t>企划费用</t>
  </si>
  <si>
    <t>其他</t>
  </si>
  <si>
    <t>费用分配系数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</si>
</sst>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);[Red]\(0.00\)"/>
    <numFmt numFmtId="178" formatCode="0.00_ "/>
    <numFmt numFmtId="179" formatCode="#,##0.00_ "/>
  </numFmts>
  <fonts count="3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Arial"/>
      <charset val="134"/>
    </font>
    <font>
      <b/>
      <sz val="12"/>
      <name val="Arial"/>
      <charset val="134"/>
    </font>
    <font>
      <sz val="12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name val="Arial"/>
      <charset val="134"/>
    </font>
    <font>
      <sz val="11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7" borderId="20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23" applyNumberFormat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29" fillId="12" borderId="24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" fillId="0" borderId="0"/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1" xfId="48" applyFont="1" applyFill="1" applyBorder="1" applyAlignment="1"/>
    <xf numFmtId="0" fontId="2" fillId="0" borderId="1" xfId="48" applyFont="1" applyFill="1" applyBorder="1" applyAlignment="1"/>
    <xf numFmtId="43" fontId="3" fillId="0" borderId="1" xfId="48" applyNumberFormat="1" applyFont="1" applyFill="1" applyBorder="1" applyAlignment="1"/>
    <xf numFmtId="0" fontId="4" fillId="0" borderId="0" xfId="5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176" fontId="5" fillId="0" borderId="0" xfId="51" applyNumberFormat="1" applyFont="1" applyAlignment="1">
      <alignment horizontal="center" vertical="center"/>
    </xf>
    <xf numFmtId="177" fontId="6" fillId="0" borderId="0" xfId="51" applyNumberFormat="1" applyFont="1">
      <alignment vertical="center"/>
    </xf>
    <xf numFmtId="178" fontId="6" fillId="0" borderId="0" xfId="51" applyNumberFormat="1" applyFont="1">
      <alignment vertical="center"/>
    </xf>
    <xf numFmtId="177" fontId="7" fillId="0" borderId="2" xfId="51" applyNumberFormat="1" applyFont="1" applyBorder="1" applyAlignment="1">
      <alignment horizontal="center" vertical="center"/>
    </xf>
    <xf numFmtId="177" fontId="7" fillId="0" borderId="3" xfId="51" applyNumberFormat="1" applyFont="1" applyBorder="1" applyAlignment="1">
      <alignment horizontal="center" vertical="center"/>
    </xf>
    <xf numFmtId="177" fontId="7" fillId="0" borderId="4" xfId="51" applyNumberFormat="1" applyFont="1" applyBorder="1" applyAlignment="1">
      <alignment horizontal="center" vertical="center"/>
    </xf>
    <xf numFmtId="177" fontId="7" fillId="0" borderId="5" xfId="51" applyNumberFormat="1" applyFont="1" applyBorder="1" applyAlignment="1">
      <alignment horizontal="center" vertical="center"/>
    </xf>
    <xf numFmtId="177" fontId="7" fillId="0" borderId="6" xfId="51" applyNumberFormat="1" applyFont="1" applyBorder="1" applyAlignment="1">
      <alignment horizontal="center" vertical="center"/>
    </xf>
    <xf numFmtId="177" fontId="8" fillId="0" borderId="7" xfId="51" applyNumberFormat="1" applyFont="1" applyFill="1" applyBorder="1" applyAlignment="1">
      <alignment horizontal="center" vertical="center" wrapText="1"/>
    </xf>
    <xf numFmtId="177" fontId="8" fillId="0" borderId="8" xfId="51" applyNumberFormat="1" applyFont="1" applyFill="1" applyBorder="1" applyAlignment="1">
      <alignment horizontal="center" vertical="center"/>
    </xf>
    <xf numFmtId="177" fontId="8" fillId="0" borderId="9" xfId="51" applyNumberFormat="1" applyFont="1" applyFill="1" applyBorder="1" applyAlignment="1">
      <alignment horizontal="center" vertical="center" wrapText="1"/>
    </xf>
    <xf numFmtId="0" fontId="8" fillId="0" borderId="9" xfId="51" applyFont="1" applyFill="1" applyBorder="1" applyAlignment="1">
      <alignment horizontal="center" vertical="center" wrapText="1"/>
    </xf>
    <xf numFmtId="0" fontId="8" fillId="0" borderId="10" xfId="51" applyFont="1" applyFill="1" applyBorder="1" applyAlignment="1">
      <alignment horizontal="center" vertical="center" wrapText="1"/>
    </xf>
    <xf numFmtId="177" fontId="8" fillId="0" borderId="11" xfId="51" applyNumberFormat="1" applyFont="1" applyFill="1" applyBorder="1" applyAlignment="1">
      <alignment horizontal="center" vertical="center" wrapText="1"/>
    </xf>
    <xf numFmtId="177" fontId="8" fillId="0" borderId="12" xfId="51" applyNumberFormat="1" applyFont="1" applyFill="1" applyBorder="1" applyAlignment="1">
      <alignment horizontal="center" vertical="center" wrapText="1"/>
    </xf>
    <xf numFmtId="177" fontId="9" fillId="0" borderId="9" xfId="51" applyNumberFormat="1" applyFont="1" applyFill="1" applyBorder="1" applyAlignment="1">
      <alignment horizontal="center" vertical="center" wrapText="1"/>
    </xf>
    <xf numFmtId="0" fontId="10" fillId="0" borderId="9" xfId="51" applyFont="1" applyFill="1" applyBorder="1" applyAlignment="1">
      <alignment horizontal="center" vertical="center" wrapText="1"/>
    </xf>
    <xf numFmtId="0" fontId="8" fillId="0" borderId="13" xfId="51" applyFont="1" applyFill="1" applyBorder="1" applyAlignment="1">
      <alignment horizontal="center" vertical="center" wrapText="1"/>
    </xf>
    <xf numFmtId="0" fontId="2" fillId="0" borderId="14" xfId="48" applyFont="1" applyBorder="1" applyAlignment="1">
      <alignment horizontal="center" vertical="center" wrapText="1"/>
    </xf>
    <xf numFmtId="38" fontId="1" fillId="0" borderId="15" xfId="13" applyNumberFormat="1" applyFont="1" applyBorder="1" applyAlignment="1">
      <alignment horizontal="right" vertical="center"/>
    </xf>
    <xf numFmtId="10" fontId="11" fillId="0" borderId="8" xfId="13" applyNumberFormat="1" applyFont="1" applyBorder="1">
      <alignment vertical="center"/>
    </xf>
    <xf numFmtId="179" fontId="11" fillId="0" borderId="9" xfId="51" applyNumberFormat="1" applyFont="1" applyBorder="1" applyAlignment="1">
      <alignment horizontal="center" vertical="center"/>
    </xf>
    <xf numFmtId="177" fontId="11" fillId="0" borderId="9" xfId="51" applyNumberFormat="1" applyFont="1" applyBorder="1">
      <alignment vertical="center"/>
    </xf>
    <xf numFmtId="177" fontId="11" fillId="0" borderId="16" xfId="51" applyNumberFormat="1" applyFont="1" applyBorder="1">
      <alignment vertical="center"/>
    </xf>
    <xf numFmtId="0" fontId="6" fillId="0" borderId="0" xfId="51" applyFont="1">
      <alignment vertical="center"/>
    </xf>
    <xf numFmtId="177" fontId="7" fillId="0" borderId="17" xfId="51" applyNumberFormat="1" applyFont="1" applyBorder="1" applyAlignment="1">
      <alignment horizontal="center" vertical="center"/>
    </xf>
    <xf numFmtId="0" fontId="7" fillId="0" borderId="18" xfId="51" applyFont="1" applyBorder="1" applyAlignment="1">
      <alignment horizontal="center" vertical="center"/>
    </xf>
    <xf numFmtId="177" fontId="8" fillId="0" borderId="15" xfId="51" applyNumberFormat="1" applyFont="1" applyFill="1" applyBorder="1" applyAlignment="1">
      <alignment horizontal="center" vertical="center" wrapText="1"/>
    </xf>
    <xf numFmtId="177" fontId="9" fillId="0" borderId="15" xfId="51" applyNumberFormat="1" applyFont="1" applyFill="1" applyBorder="1" applyAlignment="1">
      <alignment horizontal="center" vertical="center" wrapText="1"/>
    </xf>
    <xf numFmtId="0" fontId="9" fillId="0" borderId="9" xfId="51" applyFont="1" applyFill="1" applyBorder="1" applyAlignment="1">
      <alignment horizontal="center" vertical="center" wrapText="1"/>
    </xf>
    <xf numFmtId="40" fontId="12" fillId="0" borderId="15" xfId="51" applyNumberFormat="1" applyFont="1" applyBorder="1" applyAlignment="1">
      <alignment horizontal="right" vertical="center"/>
    </xf>
    <xf numFmtId="9" fontId="11" fillId="0" borderId="9" xfId="51" applyNumberFormat="1" applyFont="1" applyBorder="1">
      <alignment vertical="center"/>
    </xf>
    <xf numFmtId="10" fontId="11" fillId="0" borderId="9" xfId="51" applyNumberFormat="1" applyFont="1" applyBorder="1">
      <alignment vertical="center"/>
    </xf>
    <xf numFmtId="43" fontId="7" fillId="0" borderId="1" xfId="48" applyNumberFormat="1" applyFont="1" applyFill="1" applyBorder="1" applyAlignment="1">
      <alignment horizontal="right"/>
    </xf>
    <xf numFmtId="0" fontId="13" fillId="0" borderId="0" xfId="51" applyFont="1">
      <alignment vertical="center"/>
    </xf>
    <xf numFmtId="0" fontId="7" fillId="0" borderId="3" xfId="51" applyFont="1" applyBorder="1" applyAlignment="1">
      <alignment horizontal="center" vertical="center"/>
    </xf>
    <xf numFmtId="9" fontId="11" fillId="0" borderId="9" xfId="51" applyNumberFormat="1" applyFont="1" applyFill="1" applyBorder="1">
      <alignment vertical="center"/>
    </xf>
    <xf numFmtId="9" fontId="11" fillId="0" borderId="16" xfId="51" applyNumberFormat="1" applyFont="1" applyFill="1" applyBorder="1">
      <alignment vertical="center"/>
    </xf>
    <xf numFmtId="10" fontId="12" fillId="0" borderId="15" xfId="51" applyNumberFormat="1" applyFont="1" applyFill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1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yxp\&#28120;&#23453;\Excel\29&#20803;\3&#20934;&#22791;&#22909;\0&#39184;&#39278;\Excel&#34920;&#26684;\&#26032;&#24314;&#25991;&#20214;&#22841; (4)\&#32463;&#33829;&#20998;&#26512;(&#21830;&#1999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1153;&#32463;&#33829;&#34920;\43&#39184;&#21381;&#20445;&#26412;&#20998;&#26512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概况分析"/>
      <sheetName val="投资分析"/>
      <sheetName val="经营分析表"/>
      <sheetName val="年费用分析"/>
      <sheetName val="单位面积月费用分析"/>
      <sheetName val="自有产权单位面积费用"/>
      <sheetName val="收入分析"/>
      <sheetName val="返租单位面积费用"/>
      <sheetName val="返租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E29">
            <v>0.32666674308422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投资"/>
      <sheetName val="试算"/>
      <sheetName val="架构"/>
      <sheetName val="班表"/>
      <sheetName val="盈亏分析"/>
      <sheetName val="投资分析"/>
      <sheetName val="经营分析"/>
      <sheetName val="单位面积费用测算"/>
      <sheetName val="收入分析"/>
      <sheetName val="费用分析"/>
      <sheetName val="保本分析"/>
      <sheetName val="2021年全年计划"/>
    </sheetNames>
    <sheetDataSet>
      <sheetData sheetId="0"/>
      <sheetData sheetId="1">
        <row r="3">
          <cell r="B3">
            <v>256</v>
          </cell>
        </row>
        <row r="8">
          <cell r="B8">
            <v>119.466666666667</v>
          </cell>
        </row>
      </sheetData>
      <sheetData sheetId="2">
        <row r="35">
          <cell r="F35">
            <v>116900</v>
          </cell>
        </row>
      </sheetData>
      <sheetData sheetId="3"/>
      <sheetData sheetId="4">
        <row r="14">
          <cell r="B14">
            <v>20480</v>
          </cell>
        </row>
        <row r="15">
          <cell r="B15">
            <v>10240</v>
          </cell>
        </row>
        <row r="16">
          <cell r="B16">
            <v>12800</v>
          </cell>
        </row>
        <row r="17">
          <cell r="B17">
            <v>1000</v>
          </cell>
        </row>
        <row r="18">
          <cell r="B18">
            <v>2000</v>
          </cell>
        </row>
        <row r="20">
          <cell r="B20">
            <v>26666.6666666667</v>
          </cell>
        </row>
        <row r="21">
          <cell r="B21">
            <v>28266.6666666667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K3" sqref="K3"/>
    </sheetView>
  </sheetViews>
  <sheetFormatPr defaultColWidth="9" defaultRowHeight="13.5" outlineLevelRow="6"/>
  <sheetData>
    <row r="1" ht="16.5" spans="1:20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9" t="s">
        <v>0</v>
      </c>
    </row>
    <row r="2" ht="23.25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16.5" spans="1:20">
      <c r="A3" s="5"/>
      <c r="B3" s="6"/>
      <c r="C3" s="5"/>
      <c r="D3" s="7"/>
      <c r="E3" s="8"/>
      <c r="F3" s="8"/>
      <c r="G3" s="8"/>
      <c r="H3" s="8"/>
      <c r="I3" s="8"/>
      <c r="J3" s="8"/>
      <c r="K3" s="8"/>
      <c r="L3" s="8"/>
      <c r="M3" s="30"/>
      <c r="N3" s="30"/>
      <c r="O3" s="30"/>
      <c r="P3" s="30"/>
      <c r="Q3" s="30"/>
      <c r="R3" s="30"/>
      <c r="S3" s="30"/>
      <c r="T3" s="40"/>
    </row>
    <row r="4" ht="14.25" spans="1:20">
      <c r="A4" s="9" t="s">
        <v>2</v>
      </c>
      <c r="B4" s="10"/>
      <c r="C4" s="11" t="s">
        <v>3</v>
      </c>
      <c r="D4" s="12"/>
      <c r="E4" s="12"/>
      <c r="F4" s="13"/>
      <c r="G4" s="13"/>
      <c r="H4" s="13"/>
      <c r="I4" s="13"/>
      <c r="J4" s="13"/>
      <c r="K4" s="13"/>
      <c r="L4" s="13"/>
      <c r="M4" s="31"/>
      <c r="N4" s="32" t="s">
        <v>4</v>
      </c>
      <c r="O4" s="32"/>
      <c r="P4" s="32"/>
      <c r="Q4" s="32"/>
      <c r="R4" s="32"/>
      <c r="S4" s="32"/>
      <c r="T4" s="41"/>
    </row>
    <row r="5" spans="1:20">
      <c r="A5" s="14" t="s">
        <v>5</v>
      </c>
      <c r="B5" s="14" t="s">
        <v>6</v>
      </c>
      <c r="C5" s="15" t="s">
        <v>7</v>
      </c>
      <c r="D5" s="16" t="s">
        <v>8</v>
      </c>
      <c r="E5" s="17" t="s">
        <v>9</v>
      </c>
      <c r="F5" s="18" t="s">
        <v>10</v>
      </c>
      <c r="G5" s="18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8" t="s">
        <v>16</v>
      </c>
      <c r="M5" s="33" t="s">
        <v>17</v>
      </c>
      <c r="N5" s="17" t="s">
        <v>18</v>
      </c>
      <c r="O5" s="18" t="s">
        <v>19</v>
      </c>
      <c r="P5" s="18" t="s">
        <v>20</v>
      </c>
      <c r="Q5" s="17" t="s">
        <v>21</v>
      </c>
      <c r="R5" s="17" t="s">
        <v>22</v>
      </c>
      <c r="S5" s="18" t="s">
        <v>23</v>
      </c>
      <c r="T5" s="33" t="s">
        <v>17</v>
      </c>
    </row>
    <row r="6" ht="27" spans="1:20">
      <c r="A6" s="19"/>
      <c r="B6" s="19"/>
      <c r="C6" s="20" t="s">
        <v>24</v>
      </c>
      <c r="D6" s="21"/>
      <c r="E6" s="22"/>
      <c r="F6" s="23"/>
      <c r="G6" s="23"/>
      <c r="H6" s="23"/>
      <c r="I6" s="23"/>
      <c r="J6" s="23"/>
      <c r="K6" s="23"/>
      <c r="L6" s="23"/>
      <c r="M6" s="34"/>
      <c r="N6" s="35"/>
      <c r="O6" s="23"/>
      <c r="P6" s="23"/>
      <c r="Q6" s="35"/>
      <c r="R6" s="35"/>
      <c r="S6" s="23"/>
      <c r="T6" s="34"/>
    </row>
    <row r="7" ht="14.25" spans="1:20">
      <c r="A7" s="24">
        <f>[2]试算!B3</f>
        <v>256</v>
      </c>
      <c r="B7" s="25">
        <f>[2]试算!B8</f>
        <v>119.466666666667</v>
      </c>
      <c r="C7" s="26">
        <f>[1]单位面积月费用分析!E29</f>
        <v>0.32666674308422</v>
      </c>
      <c r="D7" s="27">
        <f>[2]架构!F35</f>
        <v>116900</v>
      </c>
      <c r="E7" s="28">
        <f>[2]盈亏分析!B14</f>
        <v>20480</v>
      </c>
      <c r="F7" s="29">
        <f>[2]盈亏分析!B15</f>
        <v>10240</v>
      </c>
      <c r="G7" s="29">
        <f>[2]盈亏分析!B16</f>
        <v>12800</v>
      </c>
      <c r="H7" s="29">
        <f>[2]盈亏分析!B17</f>
        <v>1000</v>
      </c>
      <c r="I7" s="29">
        <f>[2]盈亏分析!B18</f>
        <v>2000</v>
      </c>
      <c r="J7" s="29">
        <f>[2]盈亏分析!B20</f>
        <v>26666.6666666667</v>
      </c>
      <c r="K7" s="29">
        <f>[2]盈亏分析!B21</f>
        <v>28266.6666666667</v>
      </c>
      <c r="L7" s="29">
        <v>10000</v>
      </c>
      <c r="M7" s="36">
        <f>SUM(D7:L7)</f>
        <v>228353.333333333</v>
      </c>
      <c r="N7" s="37">
        <v>0.3</v>
      </c>
      <c r="O7" s="38">
        <v>0.0568</v>
      </c>
      <c r="P7" s="38">
        <v>0.1</v>
      </c>
      <c r="Q7" s="37">
        <v>0.05</v>
      </c>
      <c r="R7" s="42">
        <v>0.03</v>
      </c>
      <c r="S7" s="43">
        <v>0.03</v>
      </c>
      <c r="T7" s="44">
        <f>SUM(N7:S7)</f>
        <v>0.5668</v>
      </c>
    </row>
  </sheetData>
  <mergeCells count="23">
    <mergeCell ref="A2:T2"/>
    <mergeCell ref="A4:B4"/>
    <mergeCell ref="C4:M4"/>
    <mergeCell ref="N4:T4"/>
    <mergeCell ref="A5:A6"/>
    <mergeCell ref="B5:B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2022-10-26T01:39:35Z</dcterms:created>
  <dcterms:modified xsi:type="dcterms:W3CDTF">2022-10-26T01:40:34Z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F1CAC2011CBF46A7A106DA8E3CAE00F6</vt:lpwstr>
  </property>
  <property fmtid="{D5CDD505-2E9C-101B-9397-08002B2CF9AE}" pid="3" name="KSOProductBuildVer">
    <vt:lpwstr>2052-11.1.0.12598</vt:lpwstr>
  </property>
</Properties>
</file>